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  <c r="D6" i="1"/>
  <c r="E6" i="1"/>
  <c r="C6" i="1"/>
  <c r="E12" i="1" l="1"/>
  <c r="D12" i="1"/>
  <c r="C12" i="1"/>
  <c r="E11" i="1"/>
  <c r="D11" i="1"/>
  <c r="C11" i="1"/>
  <c r="E4" i="1"/>
  <c r="D4" i="1"/>
  <c r="C4" i="1"/>
  <c r="E3" i="1"/>
  <c r="D3" i="1"/>
  <c r="C3" i="1"/>
  <c r="E5" i="1"/>
  <c r="D5" i="1"/>
  <c r="C5" i="1"/>
  <c r="E13" i="1" l="1"/>
  <c r="D13" i="1"/>
  <c r="C13" i="1"/>
</calcChain>
</file>

<file path=xl/sharedStrings.xml><?xml version="1.0" encoding="utf-8"?>
<sst xmlns="http://schemas.openxmlformats.org/spreadsheetml/2006/main" count="44" uniqueCount="18">
  <si>
    <t>ՀՀ դրամ</t>
  </si>
  <si>
    <t>2027թ.</t>
  </si>
  <si>
    <t>2028թ.</t>
  </si>
  <si>
    <t>2029թ.</t>
  </si>
  <si>
    <t>Թվով 33 բազմաբնակարան շենքում բնակվող ընտանիքների փոխհատուցում</t>
  </si>
  <si>
    <t>X</t>
  </si>
  <si>
    <t>Ընդամենը</t>
  </si>
  <si>
    <t>Թվով 11 բազմաբնակարան շենքում բնակվող ընտանիքների փոխհատուցում</t>
  </si>
  <si>
    <t>Ավտոտնակների սեփականատերերի փոխհատուցում (54)</t>
  </si>
  <si>
    <t>Կազմակերպչական ծախսեր (5%)</t>
  </si>
  <si>
    <t xml:space="preserve">Ավտոտնակների սեփականատերերի փոխհատուցում  </t>
  </si>
  <si>
    <t>ընտանիք</t>
  </si>
  <si>
    <t>Ավտոտնակների սեփականատերերի փոխհատուցում</t>
  </si>
  <si>
    <t>հատ</t>
  </si>
  <si>
    <t>Չափի միավորը</t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</si>
  <si>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 </t>
    </r>
  </si>
  <si>
    <t xml:space="preserve">Պահանջվող ռեսուրսները </t>
  </si>
  <si>
    <t xml:space="preserve">Արդյունքային չափորոշիչները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</si>
</sst>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10"/>
      <name val="Arial"/>
      <family val="2"/>
    </font>
    <font>
      <sz val="8"/>
      <name val="GHEA Grapalat"/>
      <family val="2"/>
    </font>
    <font>
      <sz val="10"/>
      <name val="Arial Armenian"/>
      <family val="2"/>
    </font>
    <font>
      <sz val="11"/>
      <color rgb="FF000000"/>
      <name val="Calibri"/>
      <family val="2"/>
    </font>
    <font>
      <i/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0">
    <xf numFmtId="0" fontId="0" fillId="0" borderId="0"/>
    <xf numFmtId="0" fontId="1" fillId="8" borderId="8" applyNumberFormat="0" applyFont="0" applyAlignment="0" applyProtection="0"/>
    <xf numFmtId="0" fontId="21" fillId="0" borderId="0"/>
    <xf numFmtId="0" fontId="22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2" fillId="0" borderId="0" applyFill="0" applyBorder="0" applyProtection="0">
      <alignment horizontal="right" vertical="top"/>
    </xf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25" fillId="0" borderId="10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center" wrapText="1"/>
    </xf>
    <xf numFmtId="3" fontId="0" fillId="0" borderId="0" xfId="0" applyNumberFormat="1" applyFill="1"/>
    <xf numFmtId="3" fontId="18" fillId="0" borderId="0" xfId="0" applyNumberFormat="1" applyFont="1" applyFill="1" applyBorder="1" applyAlignment="1">
      <alignment horizontal="center" vertical="top" wrapText="1"/>
    </xf>
    <xf numFmtId="3" fontId="19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center" vertical="top" wrapText="1"/>
    </xf>
    <xf numFmtId="3" fontId="26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</cellXfs>
  <cellStyles count="60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Comma 2 6" xfId="59"/>
    <cellStyle name="Normal" xfId="0" builtinId="0"/>
    <cellStyle name="Normal 3" xfId="2"/>
    <cellStyle name="Note" xfId="1" builtinId="10" customBuiltin="1"/>
    <cellStyle name="Note 2" xfId="45"/>
    <cellStyle name="SN_241" xfId="44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C5" sqref="C5:E5"/>
    </sheetView>
  </sheetViews>
  <sheetFormatPr defaultRowHeight="15" x14ac:dyDescent="0.25"/>
  <cols>
    <col min="1" max="1" width="40.85546875" customWidth="1"/>
    <col min="2" max="2" width="9.5703125" customWidth="1"/>
    <col min="3" max="3" width="29.5703125" customWidth="1"/>
    <col min="4" max="4" width="27.7109375" customWidth="1"/>
    <col min="5" max="5" width="27.140625" customWidth="1"/>
    <col min="6" max="6" width="8.5703125" customWidth="1"/>
    <col min="7" max="7" width="25.7109375" customWidth="1"/>
    <col min="8" max="8" width="23.5703125" customWidth="1"/>
    <col min="9" max="9" width="15.85546875" customWidth="1"/>
    <col min="10" max="10" width="16.5703125" customWidth="1"/>
    <col min="11" max="11" width="22.140625" customWidth="1"/>
  </cols>
  <sheetData>
    <row r="1" spans="1:11" s="1" customFormat="1" x14ac:dyDescent="0.25">
      <c r="A1" s="14" t="s">
        <v>15</v>
      </c>
      <c r="B1" s="14" t="s">
        <v>0</v>
      </c>
      <c r="C1" s="14" t="s">
        <v>1</v>
      </c>
      <c r="D1" s="14" t="s">
        <v>2</v>
      </c>
      <c r="E1" s="16" t="s">
        <v>3</v>
      </c>
      <c r="F1" s="9"/>
      <c r="G1" s="16" t="s">
        <v>17</v>
      </c>
      <c r="H1" s="14" t="s">
        <v>14</v>
      </c>
      <c r="I1" s="14" t="s">
        <v>1</v>
      </c>
      <c r="J1" s="14" t="s">
        <v>2</v>
      </c>
      <c r="K1" s="16" t="s">
        <v>3</v>
      </c>
    </row>
    <row r="2" spans="1:11" s="1" customFormat="1" x14ac:dyDescent="0.25">
      <c r="A2" s="15"/>
      <c r="B2" s="15"/>
      <c r="C2" s="15"/>
      <c r="D2" s="15"/>
      <c r="E2" s="16"/>
      <c r="F2" s="9"/>
      <c r="G2" s="16"/>
      <c r="H2" s="15"/>
      <c r="I2" s="15"/>
      <c r="J2" s="15"/>
      <c r="K2" s="16"/>
    </row>
    <row r="3" spans="1:11" s="1" customFormat="1" ht="55.5" customHeight="1" x14ac:dyDescent="0.25">
      <c r="A3" s="2" t="s">
        <v>4</v>
      </c>
      <c r="B3" s="3" t="s">
        <v>5</v>
      </c>
      <c r="C3" s="4">
        <f>102000/1842*738*360000</f>
        <v>14711921824.104235</v>
      </c>
      <c r="D3" s="4">
        <f>102000/1842*552*360000</f>
        <v>11004039087.947884</v>
      </c>
      <c r="E3" s="4">
        <f>102000/1842*552*360000</f>
        <v>11004039087.947884</v>
      </c>
      <c r="F3" s="7"/>
      <c r="G3" s="2" t="s">
        <v>4</v>
      </c>
      <c r="H3" s="10" t="s">
        <v>11</v>
      </c>
      <c r="I3" s="11">
        <v>738</v>
      </c>
      <c r="J3" s="11">
        <v>552</v>
      </c>
      <c r="K3" s="11">
        <v>552</v>
      </c>
    </row>
    <row r="4" spans="1:11" s="1" customFormat="1" ht="61.5" customHeight="1" x14ac:dyDescent="0.25">
      <c r="A4" s="2" t="s">
        <v>10</v>
      </c>
      <c r="B4" s="3" t="s">
        <v>5</v>
      </c>
      <c r="C4" s="4">
        <f>66*3000000</f>
        <v>198000000</v>
      </c>
      <c r="D4" s="4">
        <f>48*3000000</f>
        <v>144000000</v>
      </c>
      <c r="E4" s="4">
        <f>48*3000000</f>
        <v>144000000</v>
      </c>
      <c r="F4" s="7"/>
      <c r="G4" s="2" t="s">
        <v>12</v>
      </c>
      <c r="H4" s="10" t="s">
        <v>13</v>
      </c>
      <c r="I4" s="11">
        <v>66</v>
      </c>
      <c r="J4" s="11">
        <v>48</v>
      </c>
      <c r="K4" s="11">
        <v>48</v>
      </c>
    </row>
    <row r="5" spans="1:11" s="1" customFormat="1" ht="35.25" customHeight="1" x14ac:dyDescent="0.25">
      <c r="A5" s="2" t="s">
        <v>9</v>
      </c>
      <c r="B5" s="3" t="s">
        <v>5</v>
      </c>
      <c r="C5" s="4">
        <f>(C3+C4)*5%</f>
        <v>745496091.20521176</v>
      </c>
      <c r="D5" s="4">
        <f t="shared" ref="D5:E5" si="0">(D3+D4)*5%</f>
        <v>557401954.39739418</v>
      </c>
      <c r="E5" s="4">
        <f t="shared" si="0"/>
        <v>557401954.39739418</v>
      </c>
      <c r="F5" s="7"/>
    </row>
    <row r="6" spans="1:11" s="1" customFormat="1" ht="30" customHeight="1" x14ac:dyDescent="0.25">
      <c r="A6" s="13" t="s">
        <v>6</v>
      </c>
      <c r="B6" s="5" t="s">
        <v>5</v>
      </c>
      <c r="C6" s="12">
        <f>C3+C4+C5</f>
        <v>15655417915.309446</v>
      </c>
      <c r="D6" s="12">
        <f t="shared" ref="D6:E6" si="1">D3+D4+D5</f>
        <v>11705441042.345278</v>
      </c>
      <c r="E6" s="12">
        <f t="shared" si="1"/>
        <v>11705441042.345278</v>
      </c>
      <c r="F6" s="8"/>
    </row>
    <row r="7" spans="1:11" s="1" customFormat="1" x14ac:dyDescent="0.25">
      <c r="C7" s="6"/>
    </row>
    <row r="8" spans="1:11" s="1" customFormat="1" x14ac:dyDescent="0.25"/>
    <row r="9" spans="1:11" s="1" customFormat="1" x14ac:dyDescent="0.25">
      <c r="A9" s="14" t="s">
        <v>16</v>
      </c>
      <c r="B9" s="14" t="s">
        <v>0</v>
      </c>
      <c r="C9" s="14" t="s">
        <v>1</v>
      </c>
      <c r="D9" s="14" t="s">
        <v>2</v>
      </c>
      <c r="E9" s="14" t="s">
        <v>3</v>
      </c>
      <c r="F9" s="9"/>
      <c r="G9" s="14" t="s">
        <v>17</v>
      </c>
      <c r="H9" s="14" t="s">
        <v>14</v>
      </c>
      <c r="I9" s="14" t="s">
        <v>1</v>
      </c>
      <c r="J9" s="14" t="s">
        <v>2</v>
      </c>
      <c r="K9" s="16" t="s">
        <v>3</v>
      </c>
    </row>
    <row r="10" spans="1:11" s="1" customFormat="1" x14ac:dyDescent="0.25">
      <c r="A10" s="15"/>
      <c r="B10" s="15"/>
      <c r="C10" s="15"/>
      <c r="D10" s="15"/>
      <c r="E10" s="15"/>
      <c r="F10" s="9"/>
      <c r="G10" s="15"/>
      <c r="H10" s="15"/>
      <c r="I10" s="15"/>
      <c r="J10" s="15"/>
      <c r="K10" s="16"/>
    </row>
    <row r="11" spans="1:11" s="1" customFormat="1" ht="65.25" customHeight="1" x14ac:dyDescent="0.25">
      <c r="A11" s="2" t="s">
        <v>7</v>
      </c>
      <c r="B11" s="3" t="s">
        <v>5</v>
      </c>
      <c r="C11" s="4">
        <f>34000/614*246*360000</f>
        <v>4903973941.3680782</v>
      </c>
      <c r="D11" s="4">
        <f>34000/614*184*360000</f>
        <v>3668013029.3159609</v>
      </c>
      <c r="E11" s="4">
        <f>34000/614*184*360000</f>
        <v>3668013029.3159609</v>
      </c>
      <c r="F11" s="7"/>
      <c r="G11" s="2" t="s">
        <v>4</v>
      </c>
      <c r="H11" s="10" t="s">
        <v>11</v>
      </c>
      <c r="I11" s="11">
        <v>246</v>
      </c>
      <c r="J11" s="11">
        <v>184</v>
      </c>
      <c r="K11" s="11">
        <v>184</v>
      </c>
    </row>
    <row r="12" spans="1:11" s="1" customFormat="1" ht="56.25" customHeight="1" x14ac:dyDescent="0.25">
      <c r="A12" s="2" t="s">
        <v>8</v>
      </c>
      <c r="B12" s="3" t="s">
        <v>5</v>
      </c>
      <c r="C12" s="4">
        <f>22*3000000</f>
        <v>66000000</v>
      </c>
      <c r="D12" s="4">
        <f>16*3000000</f>
        <v>48000000</v>
      </c>
      <c r="E12" s="4">
        <f>16*3000000</f>
        <v>48000000</v>
      </c>
      <c r="F12" s="7"/>
      <c r="G12" s="2" t="s">
        <v>12</v>
      </c>
      <c r="H12" s="10" t="s">
        <v>13</v>
      </c>
      <c r="I12" s="11">
        <v>22</v>
      </c>
      <c r="J12" s="11">
        <v>16</v>
      </c>
      <c r="K12" s="11">
        <v>16</v>
      </c>
    </row>
    <row r="13" spans="1:11" s="1" customFormat="1" ht="47.25" customHeight="1" x14ac:dyDescent="0.25">
      <c r="A13" s="2" t="s">
        <v>9</v>
      </c>
      <c r="B13" s="3" t="s">
        <v>5</v>
      </c>
      <c r="C13" s="4">
        <f>(C11+C12)*5%</f>
        <v>248498697.06840393</v>
      </c>
      <c r="D13" s="4">
        <f t="shared" ref="D13" si="2">(D11+D12)*5%</f>
        <v>185800651.46579805</v>
      </c>
      <c r="E13" s="4">
        <f t="shared" ref="E13" si="3">(E11+E12)*5%</f>
        <v>185800651.46579805</v>
      </c>
      <c r="F13" s="7"/>
    </row>
    <row r="14" spans="1:11" s="1" customFormat="1" ht="28.5" customHeight="1" x14ac:dyDescent="0.25">
      <c r="A14" s="13" t="s">
        <v>6</v>
      </c>
      <c r="B14" s="5" t="s">
        <v>5</v>
      </c>
      <c r="C14" s="12">
        <f>C11+C12+C13</f>
        <v>5218472638.4364824</v>
      </c>
      <c r="D14" s="12">
        <f t="shared" ref="D14:E14" si="4">D11+D12+D13</f>
        <v>3901813680.7817588</v>
      </c>
      <c r="E14" s="12">
        <f t="shared" si="4"/>
        <v>3901813680.7817588</v>
      </c>
      <c r="F14" s="8"/>
    </row>
  </sheetData>
  <mergeCells count="20">
    <mergeCell ref="A9:A10"/>
    <mergeCell ref="B9:B10"/>
    <mergeCell ref="C9:C10"/>
    <mergeCell ref="D9:D10"/>
    <mergeCell ref="E9:E10"/>
    <mergeCell ref="A1:A2"/>
    <mergeCell ref="B1:B2"/>
    <mergeCell ref="C1:C2"/>
    <mergeCell ref="D1:D2"/>
    <mergeCell ref="E1:E2"/>
    <mergeCell ref="G1:G2"/>
    <mergeCell ref="H1:H2"/>
    <mergeCell ref="I1:I2"/>
    <mergeCell ref="J1:J2"/>
    <mergeCell ref="K1:K2"/>
    <mergeCell ref="G9:G10"/>
    <mergeCell ref="H9:H10"/>
    <mergeCell ref="I9:I10"/>
    <mergeCell ref="J9:J10"/>
    <mergeCell ref="K9:K10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2026-02-16T10:46:45Z</dcterms:modified>
</cp:coreProperties>
</file>